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t.sate\Documents\FINANSINES_ATASKAITOS\Ketvirtines\2023_II_ketv\"/>
    </mc:Choice>
  </mc:AlternateContent>
  <xr:revisionPtr revIDLastSave="0" documentId="8_{2F6B4EDF-73E9-4A41-B35F-974451DED85B}" xr6:coauthVersionLast="47" xr6:coauthVersionMax="47" xr10:uidLastSave="{00000000-0000-0000-0000-000000000000}"/>
  <bookViews>
    <workbookView xWindow="-120" yWindow="-120" windowWidth="29040" windowHeight="15840" xr2:uid="{F1EDDF60-242A-4341-A201-2316248E50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H31" i="1"/>
  <c r="I31" i="1"/>
  <c r="E31" i="1"/>
  <c r="F25" i="1"/>
  <c r="G25" i="1"/>
  <c r="H25" i="1"/>
  <c r="I25" i="1"/>
  <c r="E25" i="1"/>
  <c r="F14" i="1"/>
  <c r="H14" i="1"/>
  <c r="I14" i="1"/>
  <c r="E14" i="1"/>
</calcChain>
</file>

<file path=xl/sharedStrings.xml><?xml version="1.0" encoding="utf-8"?>
<sst xmlns="http://schemas.openxmlformats.org/spreadsheetml/2006/main" count="138" uniqueCount="103">
  <si>
    <t>6-ojo VSAFAS „Finansinių ataskaitų aiškinamasis raštas“</t>
  </si>
  <si>
    <t>1 priedas</t>
  </si>
  <si>
    <r>
      <rPr>
        <b/>
        <sz val="12"/>
        <color rgb="FF000000"/>
        <rFont val="Times New Roman"/>
        <family val="1"/>
        <charset val="186"/>
      </rPr>
      <t>(Informacijos apie kontroliuojamus, asocijuotuosius ir kitus subjektus pateikimo žemesniojo lygio atskirų finansinių ataskaitų aiškinamajame rašte</t>
    </r>
    <r>
      <rPr>
        <b/>
        <sz val="12"/>
        <color rgb="FF000000"/>
        <rFont val="Times New Roman"/>
        <family val="1"/>
        <charset val="186"/>
      </rPr>
      <t xml:space="preserve"> forma)</t>
    </r>
  </si>
  <si>
    <t>INFORMACIJA APIE KONTROLIUOJAMUS, ASOCIJUOTUOSIUS IR KITUS SUBJEKTUS *</t>
  </si>
  <si>
    <t>Eil. Nr.    **</t>
  </si>
  <si>
    <t>Subjekto tipas ir pavadinimas</t>
  </si>
  <si>
    <t>Buveinės adresas</t>
  </si>
  <si>
    <t>Ataskaitinio laikotarpio pabaigoje</t>
  </si>
  <si>
    <t>Pagrindinė veikla</t>
  </si>
  <si>
    <t>Valdomų akcijų (dalininko) dalis (procentais)</t>
  </si>
  <si>
    <t>Investicijos dydis nominaliąja verte (Eur)</t>
  </si>
  <si>
    <t>Dotacijų balansinė vertė</t>
  </si>
  <si>
    <t>Grynasis ataskaitinio laikotarpio rezultatas, iš viso (Eur)</t>
  </si>
  <si>
    <t>Nuosavas kapitalas arba grynasis turtas, iš viso (Eur)</t>
  </si>
  <si>
    <t>1.</t>
  </si>
  <si>
    <t>Kontroliuojamos biudžetinės įstaigos</t>
  </si>
  <si>
    <t>X</t>
  </si>
  <si>
    <t>2.</t>
  </si>
  <si>
    <r>
      <rPr>
        <b/>
        <sz val="10"/>
        <color rgb="FF000000"/>
        <rFont val="Times New Roman"/>
        <family val="1"/>
        <charset val="186"/>
      </rPr>
      <t xml:space="preserve">Kontroliuojamos </t>
    </r>
    <r>
      <rPr>
        <b/>
        <sz val="10"/>
        <color rgb="FF000000"/>
        <rFont val="Times New Roman"/>
        <family val="1"/>
        <charset val="186"/>
      </rPr>
      <t>viešosios įstaigos, priskiriamos prie viešojo sektoriaus subjektų</t>
    </r>
  </si>
  <si>
    <t>2.1.</t>
  </si>
  <si>
    <t>2.2.</t>
  </si>
  <si>
    <t>3.</t>
  </si>
  <si>
    <r>
      <rPr>
        <b/>
        <sz val="10"/>
        <color rgb="FF000000"/>
        <rFont val="Times New Roman"/>
        <family val="1"/>
        <charset val="186"/>
      </rPr>
      <t xml:space="preserve">Kontroliuojamos </t>
    </r>
    <r>
      <rPr>
        <b/>
        <sz val="10"/>
        <color rgb="FF000000"/>
        <rFont val="Times New Roman"/>
        <family val="1"/>
        <charset val="186"/>
      </rPr>
      <t>viešosios įstaigos, nepriskiriamos prie viešojo sektoriaus subjektų</t>
    </r>
  </si>
  <si>
    <t xml:space="preserve"> 4.</t>
  </si>
  <si>
    <t>Valstybės ir savivaldybių įmonės***</t>
  </si>
  <si>
    <t>5.</t>
  </si>
  <si>
    <t>Kontroliuojamos akcinės ir uždarosios akcinės bendrovės</t>
  </si>
  <si>
    <t>5.1.</t>
  </si>
  <si>
    <t>5.2.</t>
  </si>
  <si>
    <t>6.</t>
  </si>
  <si>
    <t>Asocijuotieji subjektai</t>
  </si>
  <si>
    <t>6.1.</t>
  </si>
  <si>
    <t>6.2.</t>
  </si>
  <si>
    <t>7.</t>
  </si>
  <si>
    <t>Kiti subjektai</t>
  </si>
  <si>
    <t xml:space="preserve"> 7.1.</t>
  </si>
  <si>
    <t>Administruojami išteklių fondai</t>
  </si>
  <si>
    <t>7.1.1.</t>
  </si>
  <si>
    <t>7.2.</t>
  </si>
  <si>
    <t>Administruojami mokesčių fondai</t>
  </si>
  <si>
    <t>7.2.1.</t>
  </si>
  <si>
    <t>7.3.</t>
  </si>
  <si>
    <t>7.3.1.</t>
  </si>
  <si>
    <t>* – pažymėti ataskaitos laukai nepildomi;</t>
  </si>
  <si>
    <t>** – įtraukiama tiek detalizuojamų eilučių, kiek yra kontroliuojamų, asocijuotųjų ir kitų subjektų;</t>
  </si>
  <si>
    <t>*** – teikiama informacija apie tas valstybės ar savivaldybės įmones, kuriose viešojo sektoriaus subjektas įgyvendina įmonės savininko teises ir pareigas.</t>
  </si>
  <si>
    <t>_____________________________</t>
  </si>
  <si>
    <t>2.3.</t>
  </si>
  <si>
    <t>2.4.</t>
  </si>
  <si>
    <t>2.5.</t>
  </si>
  <si>
    <t>2.6.</t>
  </si>
  <si>
    <t>Viešoji įstaiga Marijampolės greitosios medicinos pagalbos stotis</t>
  </si>
  <si>
    <t>Viešoji įstaiga Marijampolės pirminės sveikatos priežiūros centras</t>
  </si>
  <si>
    <t>Viešoji įstaiga Marijampolės ligoninė</t>
  </si>
  <si>
    <t>Viešoji įstaiga Marijampolės telekinas</t>
  </si>
  <si>
    <t>Viešoji įstaiga Marijampolės futbolo centras</t>
  </si>
  <si>
    <t>Viešoji įstaiga Marijampolės turizmo ir verslo informacinis centras "SMART Marijampolė"</t>
  </si>
  <si>
    <t>P. Kriaučiūno g. 2, Marijampolė</t>
  </si>
  <si>
    <t>Palangos g. 1, Marijampolė</t>
  </si>
  <si>
    <t>Kauno g. 113, Marijampolė</t>
  </si>
  <si>
    <t>Kauno g. 125, Marijampolė</t>
  </si>
  <si>
    <t>Vytauto g. 17, Marijampolė</t>
  </si>
  <si>
    <t>Sveikatos priežiūros paslaugos</t>
  </si>
  <si>
    <t>Pramoginė veikla</t>
  </si>
  <si>
    <t>Sportininkų parengimas, varžybų organizavimas</t>
  </si>
  <si>
    <t>Informacija, susijusi su turizmo ir verslo vystymu</t>
  </si>
  <si>
    <t>5.3.</t>
  </si>
  <si>
    <t>5.4.</t>
  </si>
  <si>
    <t>5.5.</t>
  </si>
  <si>
    <t>UAB "Marijampolės apskrities atliekų tvarkymo centras"</t>
  </si>
  <si>
    <t>UAB "Sūduvos vandenys"</t>
  </si>
  <si>
    <t>UAB "Marijampolės autobusų parkas"</t>
  </si>
  <si>
    <t>UAB "Marijampolės šilumos tinklai"</t>
  </si>
  <si>
    <t>UAB "Marijampolės butų ūkis"</t>
  </si>
  <si>
    <t>Gėlyno g. 15, Marijampolė</t>
  </si>
  <si>
    <t>Vasaros g. 7, Marijampolė</t>
  </si>
  <si>
    <t>Gamyklų g. 9, Marijampolė</t>
  </si>
  <si>
    <t>Gamyklų g. 8, Marijampolė</t>
  </si>
  <si>
    <t>Kauno g. 13B, Marijampolė</t>
  </si>
  <si>
    <t>Pelno siekianti įstaiga</t>
  </si>
  <si>
    <t>6.3.</t>
  </si>
  <si>
    <t>6.4.</t>
  </si>
  <si>
    <t>6.5.</t>
  </si>
  <si>
    <t>6.6.</t>
  </si>
  <si>
    <t>UAB "Kelranga"</t>
  </si>
  <si>
    <t>Viešoji įstaiga Marijampolės futbolo klubas</t>
  </si>
  <si>
    <t>Viešoji įstaiga Marijampolės kultūros ir istorinio paveldo turizmo centras</t>
  </si>
  <si>
    <t>Viešoji įstaiga Sūduvos mokomasis šaudymo centras</t>
  </si>
  <si>
    <t>Viešoji įstaiga Marijampolės automobilių sporto ir vairuotojų mokymo centras</t>
  </si>
  <si>
    <t>Viešoji įstaiga Daukšių socialinės pagalbos ir pagyvenusių žmonių užimtumo centras</t>
  </si>
  <si>
    <t>Gėlyno g. 15, marijampolė</t>
  </si>
  <si>
    <t>Bendoriaus g. 3, Marijampolė</t>
  </si>
  <si>
    <t>Vasaros g. 20B, Marijampolė</t>
  </si>
  <si>
    <t>J. Dailidės g. 10, Marijampolė</t>
  </si>
  <si>
    <t>Marijampolės sav., Daukšiai, Mokyklos g. 6</t>
  </si>
  <si>
    <t>Pelno siekianti sporto organizacija</t>
  </si>
  <si>
    <t>Informacinė veikla, susijusi su turizmo vystymu</t>
  </si>
  <si>
    <t>Praktinis ginklo naudojimo mokymas ir sportinis šaudymas</t>
  </si>
  <si>
    <t>Vairavimo mokymai</t>
  </si>
  <si>
    <t>Socialinė pagalba ir pagyvenusių žmonių užimtumas</t>
  </si>
  <si>
    <t>Marijampolės regiono plėtros taryba</t>
  </si>
  <si>
    <t>Socialinė, ekonominė veikla</t>
  </si>
  <si>
    <t>Laisvės g. 4, Marijampolė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</si>
</sst>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9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Arial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0"/>
      <name val="Arial"/>
      <family val="2"/>
      <charset val="186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" fontId="5" fillId="0" borderId="1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0" xfId="0" applyFont="1"/>
    <xf numFmtId="0" fontId="3" fillId="0" borderId="4" xfId="0" applyFont="1" applyBorder="1" applyAlignment="1">
      <alignment horizontal="left" vertical="center" wrapText="1"/>
    </xf>
    <xf numFmtId="0" fontId="7" fillId="0" borderId="6" xfId="0" applyFont="1" applyBorder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0" fontId="6" fillId="2" borderId="0" xfId="0" applyFont="1" applyFill="1" applyAlignment="1">
      <alignment horizontal="center"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7" xfId="0" applyFont="1" applyBorder="1"/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8" xfId="0" applyFont="1" applyBorder="1"/>
    <xf numFmtId="0" fontId="7" fillId="0" borderId="9" xfId="0" applyFont="1" applyBorder="1"/>
    <xf numFmtId="0" fontId="3" fillId="2" borderId="4" xfId="0" applyFont="1" applyFill="1" applyBorder="1" applyAlignment="1">
      <alignment horizontal="center" vertical="center"/>
    </xf>
    <xf numFmtId="0" fontId="7" fillId="0" borderId="5" xfId="0" applyFont="1" applyBorder="1"/>
    <xf numFmtId="0" fontId="5" fillId="0" borderId="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CF41C-9D95-403F-B58C-60397A936619}">
  <sheetPr>
    <pageSetUpPr fitToPage="1"/>
  </sheetPr>
  <dimension ref="A1:Z1005"/>
  <sheetViews>
    <sheetView tabSelected="1" workbookViewId="0">
      <selection activeCell="B44" sqref="B44:C44"/>
    </sheetView>
  </sheetViews>
  <sheetFormatPr defaultColWidth="14.42578125" defaultRowHeight="12.75" x14ac:dyDescent="0.2"/>
  <cols>
    <col min="1" max="1" width="9.5703125" style="4" customWidth="1"/>
    <col min="2" max="2" width="1.7109375" style="4" customWidth="1"/>
    <col min="3" max="3" width="55.28515625" style="4" customWidth="1"/>
    <col min="4" max="4" width="25.140625" style="4" bestFit="1" customWidth="1"/>
    <col min="5" max="5" width="14.140625" style="4" customWidth="1"/>
    <col min="6" max="6" width="15.7109375" style="4" customWidth="1"/>
    <col min="7" max="7" width="12.85546875" style="4" customWidth="1"/>
    <col min="8" max="9" width="15.7109375" style="4" customWidth="1"/>
    <col min="10" max="10" width="24" style="4" customWidth="1"/>
    <col min="11" max="26" width="9.28515625" style="4" customWidth="1"/>
    <col min="27" max="16384" width="14.42578125" style="4"/>
  </cols>
  <sheetData>
    <row r="1" spans="1:26" ht="12.75" customHeight="1" x14ac:dyDescent="0.2">
      <c r="A1" s="1"/>
      <c r="B1" s="2"/>
      <c r="C1" s="2"/>
      <c r="D1" s="2"/>
      <c r="E1" s="2"/>
      <c r="F1" s="2"/>
      <c r="G1" s="2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5"/>
      <c r="B2" s="6"/>
      <c r="C2" s="6"/>
      <c r="D2" s="6"/>
      <c r="E2" s="6"/>
      <c r="F2" s="2"/>
      <c r="G2" s="2"/>
      <c r="H2" s="7" t="s">
        <v>0</v>
      </c>
      <c r="I2" s="8"/>
      <c r="J2" s="8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5"/>
      <c r="B3" s="6"/>
      <c r="C3" s="6"/>
      <c r="D3" s="6"/>
      <c r="E3" s="6"/>
      <c r="F3" s="9"/>
      <c r="G3" s="9"/>
      <c r="H3" s="7" t="s">
        <v>1</v>
      </c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">
      <c r="A5" s="45" t="s">
        <v>2</v>
      </c>
      <c r="B5" s="46"/>
      <c r="C5" s="46"/>
      <c r="D5" s="46"/>
      <c r="E5" s="46"/>
      <c r="F5" s="46"/>
      <c r="G5" s="46"/>
      <c r="H5" s="46"/>
      <c r="I5" s="46"/>
      <c r="J5" s="4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x14ac:dyDescent="0.2">
      <c r="A7" s="47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49" t="s">
        <v>4</v>
      </c>
      <c r="B9" s="51" t="s">
        <v>5</v>
      </c>
      <c r="C9" s="52"/>
      <c r="D9" s="49" t="s">
        <v>6</v>
      </c>
      <c r="E9" s="55" t="s">
        <v>7</v>
      </c>
      <c r="F9" s="56"/>
      <c r="G9" s="56"/>
      <c r="H9" s="56"/>
      <c r="I9" s="44"/>
      <c r="J9" s="49" t="s">
        <v>8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3" customHeight="1" x14ac:dyDescent="0.2">
      <c r="A10" s="50"/>
      <c r="B10" s="53"/>
      <c r="C10" s="54"/>
      <c r="D10" s="50"/>
      <c r="E10" s="12" t="s">
        <v>9</v>
      </c>
      <c r="F10" s="12" t="s">
        <v>10</v>
      </c>
      <c r="G10" s="12" t="s">
        <v>11</v>
      </c>
      <c r="H10" s="12" t="s">
        <v>12</v>
      </c>
      <c r="I10" s="12" t="s">
        <v>13</v>
      </c>
      <c r="J10" s="5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13">
        <v>1</v>
      </c>
      <c r="B11" s="57">
        <v>2</v>
      </c>
      <c r="C11" s="54"/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13">
        <v>9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12" t="s">
        <v>14</v>
      </c>
      <c r="B12" s="43" t="s">
        <v>15</v>
      </c>
      <c r="C12" s="44"/>
      <c r="D12" s="12"/>
      <c r="E12" s="12" t="s">
        <v>16</v>
      </c>
      <c r="F12" s="12" t="s">
        <v>16</v>
      </c>
      <c r="G12" s="12" t="s">
        <v>16</v>
      </c>
      <c r="H12" s="15"/>
      <c r="I12" s="15"/>
      <c r="J12" s="1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16"/>
      <c r="B13" s="14"/>
      <c r="C13" s="17"/>
      <c r="D13" s="16"/>
      <c r="E13" s="16" t="s">
        <v>16</v>
      </c>
      <c r="F13" s="16" t="s">
        <v>16</v>
      </c>
      <c r="G13" s="16" t="s">
        <v>16</v>
      </c>
      <c r="H13" s="18"/>
      <c r="I13" s="18"/>
      <c r="J13" s="1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7" customHeight="1" x14ac:dyDescent="0.2">
      <c r="A14" s="12" t="s">
        <v>17</v>
      </c>
      <c r="B14" s="58" t="s">
        <v>18</v>
      </c>
      <c r="C14" s="44"/>
      <c r="D14" s="12"/>
      <c r="E14" s="33">
        <f>SUM(E15:E20)</f>
        <v>514.63</v>
      </c>
      <c r="F14" s="33">
        <f t="shared" ref="F14:I14" si="0">SUM(F15:F20)</f>
        <v>973726.94</v>
      </c>
      <c r="G14" s="33"/>
      <c r="H14" s="33">
        <f t="shared" si="0"/>
        <v>2043546.04</v>
      </c>
      <c r="I14" s="33">
        <f t="shared" si="0"/>
        <v>7335343.7399999993</v>
      </c>
      <c r="J14" s="4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38" customFormat="1" ht="12.75" customHeight="1" x14ac:dyDescent="0.2">
      <c r="A15" s="16" t="s">
        <v>19</v>
      </c>
      <c r="B15" s="19"/>
      <c r="C15" s="32" t="s">
        <v>51</v>
      </c>
      <c r="D15" s="32" t="s">
        <v>57</v>
      </c>
      <c r="E15" s="36">
        <v>100</v>
      </c>
      <c r="F15" s="36">
        <v>101346.73</v>
      </c>
      <c r="G15" s="34"/>
      <c r="H15" s="36">
        <v>5168.8900000000003</v>
      </c>
      <c r="I15" s="36">
        <v>872764.72</v>
      </c>
      <c r="J15" s="39" t="s">
        <v>62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38" customFormat="1" ht="12.75" customHeight="1" x14ac:dyDescent="0.2">
      <c r="A16" s="16" t="s">
        <v>20</v>
      </c>
      <c r="B16" s="19"/>
      <c r="C16" s="32" t="s">
        <v>52</v>
      </c>
      <c r="D16" s="32" t="s">
        <v>57</v>
      </c>
      <c r="E16" s="36">
        <v>100</v>
      </c>
      <c r="F16" s="36">
        <v>5792.4</v>
      </c>
      <c r="G16" s="34"/>
      <c r="H16" s="36">
        <v>144026.59</v>
      </c>
      <c r="I16" s="36">
        <v>1062309.19</v>
      </c>
      <c r="J16" s="39" t="s">
        <v>62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38" customFormat="1" ht="12.75" customHeight="1" x14ac:dyDescent="0.2">
      <c r="A17" s="16" t="s">
        <v>47</v>
      </c>
      <c r="B17" s="19"/>
      <c r="C17" s="32" t="s">
        <v>53</v>
      </c>
      <c r="D17" s="32" t="s">
        <v>58</v>
      </c>
      <c r="E17" s="36">
        <v>50</v>
      </c>
      <c r="F17" s="36">
        <v>191310.82</v>
      </c>
      <c r="G17" s="34"/>
      <c r="H17" s="36">
        <v>1825976.51</v>
      </c>
      <c r="I17" s="36">
        <v>5003895.51</v>
      </c>
      <c r="J17" s="39" t="s">
        <v>62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s="38" customFormat="1" ht="12.75" customHeight="1" x14ac:dyDescent="0.2">
      <c r="A18" s="16" t="s">
        <v>48</v>
      </c>
      <c r="B18" s="19"/>
      <c r="C18" s="32" t="s">
        <v>54</v>
      </c>
      <c r="D18" s="32" t="s">
        <v>59</v>
      </c>
      <c r="E18" s="36">
        <v>99.61</v>
      </c>
      <c r="F18" s="36">
        <v>674676.99</v>
      </c>
      <c r="G18" s="34"/>
      <c r="H18" s="36">
        <v>110674.3</v>
      </c>
      <c r="I18" s="36">
        <v>408872.09</v>
      </c>
      <c r="J18" s="39" t="s">
        <v>63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s="38" customFormat="1" ht="33" customHeight="1" x14ac:dyDescent="0.2">
      <c r="A19" s="16" t="s">
        <v>49</v>
      </c>
      <c r="B19" s="19"/>
      <c r="C19" s="32" t="s">
        <v>55</v>
      </c>
      <c r="D19" s="32" t="s">
        <v>60</v>
      </c>
      <c r="E19" s="36">
        <v>65.02</v>
      </c>
      <c r="F19" s="36">
        <v>500</v>
      </c>
      <c r="G19" s="34"/>
      <c r="H19" s="36">
        <v>-58837.77</v>
      </c>
      <c r="I19" s="36">
        <v>-28822.61</v>
      </c>
      <c r="J19" s="39" t="s">
        <v>64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s="38" customFormat="1" ht="38.25" customHeight="1" x14ac:dyDescent="0.2">
      <c r="A20" s="16" t="s">
        <v>50</v>
      </c>
      <c r="B20" s="19"/>
      <c r="C20" s="32" t="s">
        <v>56</v>
      </c>
      <c r="D20" s="32" t="s">
        <v>61</v>
      </c>
      <c r="E20" s="36">
        <v>100</v>
      </c>
      <c r="F20" s="36">
        <v>100</v>
      </c>
      <c r="G20" s="34"/>
      <c r="H20" s="36">
        <v>16537.52</v>
      </c>
      <c r="I20" s="36">
        <v>16324.84</v>
      </c>
      <c r="J20" s="39" t="s">
        <v>65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26.25" customHeight="1" x14ac:dyDescent="0.2">
      <c r="A21" s="12" t="s">
        <v>21</v>
      </c>
      <c r="B21" s="43" t="s">
        <v>22</v>
      </c>
      <c r="C21" s="44"/>
      <c r="D21" s="40"/>
      <c r="E21" s="12"/>
      <c r="F21" s="12"/>
      <c r="G21" s="12"/>
      <c r="H21" s="15"/>
      <c r="I21" s="15"/>
      <c r="J21" s="40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16"/>
      <c r="B22" s="19"/>
      <c r="C22" s="20"/>
      <c r="D22" s="41"/>
      <c r="E22" s="16"/>
      <c r="F22" s="16"/>
      <c r="G22" s="16"/>
      <c r="H22" s="18"/>
      <c r="I22" s="18"/>
      <c r="J22" s="4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12" t="s">
        <v>23</v>
      </c>
      <c r="B23" s="43" t="s">
        <v>24</v>
      </c>
      <c r="C23" s="44"/>
      <c r="D23" s="40"/>
      <c r="E23" s="12" t="s">
        <v>16</v>
      </c>
      <c r="F23" s="12" t="s">
        <v>16</v>
      </c>
      <c r="G23" s="12"/>
      <c r="H23" s="15"/>
      <c r="I23" s="15"/>
      <c r="J23" s="4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16"/>
      <c r="B24" s="14"/>
      <c r="C24" s="17"/>
      <c r="D24" s="41"/>
      <c r="E24" s="16" t="s">
        <v>16</v>
      </c>
      <c r="F24" s="16" t="s">
        <v>16</v>
      </c>
      <c r="G24" s="16"/>
      <c r="H24" s="18"/>
      <c r="I24" s="18"/>
      <c r="J24" s="4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.75" customHeight="1" x14ac:dyDescent="0.2">
      <c r="A25" s="12" t="s">
        <v>25</v>
      </c>
      <c r="B25" s="43" t="s">
        <v>26</v>
      </c>
      <c r="C25" s="44"/>
      <c r="D25" s="40"/>
      <c r="E25" s="33">
        <f>SUM(E26:E30)</f>
        <v>408.85</v>
      </c>
      <c r="F25" s="33">
        <f t="shared" ref="F25:I25" si="1">SUM(F26:F30)</f>
        <v>26021573.179999996</v>
      </c>
      <c r="G25" s="33">
        <f t="shared" si="1"/>
        <v>23190406.859999999</v>
      </c>
      <c r="H25" s="33">
        <f t="shared" si="1"/>
        <v>-1611255</v>
      </c>
      <c r="I25" s="33">
        <f t="shared" si="1"/>
        <v>36502920</v>
      </c>
      <c r="J25" s="40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16" t="s">
        <v>27</v>
      </c>
      <c r="B26" s="14"/>
      <c r="C26" s="39" t="s">
        <v>69</v>
      </c>
      <c r="D26" s="39" t="s">
        <v>74</v>
      </c>
      <c r="E26" s="35">
        <v>36.67</v>
      </c>
      <c r="F26" s="35">
        <v>12743.28</v>
      </c>
      <c r="G26" s="35">
        <v>5210573.84</v>
      </c>
      <c r="H26" s="35">
        <v>-461754</v>
      </c>
      <c r="I26" s="35">
        <v>12179585</v>
      </c>
      <c r="J26" s="39" t="s">
        <v>79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16" t="s">
        <v>28</v>
      </c>
      <c r="B27" s="14"/>
      <c r="C27" s="39" t="s">
        <v>70</v>
      </c>
      <c r="D27" s="39" t="s">
        <v>75</v>
      </c>
      <c r="E27" s="35">
        <v>100</v>
      </c>
      <c r="F27" s="35">
        <v>17627765.039999999</v>
      </c>
      <c r="G27" s="35">
        <v>17979833.02</v>
      </c>
      <c r="H27" s="35">
        <v>-1410982</v>
      </c>
      <c r="I27" s="35">
        <v>15503320</v>
      </c>
      <c r="J27" s="39" t="s">
        <v>79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16" t="s">
        <v>66</v>
      </c>
      <c r="B28" s="14"/>
      <c r="C28" s="39" t="s">
        <v>71</v>
      </c>
      <c r="D28" s="39" t="s">
        <v>76</v>
      </c>
      <c r="E28" s="35">
        <v>100</v>
      </c>
      <c r="F28" s="35">
        <v>2141765.7599999998</v>
      </c>
      <c r="G28" s="35"/>
      <c r="H28" s="35">
        <v>101601</v>
      </c>
      <c r="I28" s="35">
        <v>1990257</v>
      </c>
      <c r="J28" s="39" t="s">
        <v>79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16" t="s">
        <v>67</v>
      </c>
      <c r="B29" s="14"/>
      <c r="C29" s="39" t="s">
        <v>72</v>
      </c>
      <c r="D29" s="39" t="s">
        <v>77</v>
      </c>
      <c r="E29" s="35">
        <v>100</v>
      </c>
      <c r="F29" s="35">
        <v>6127563.7000000002</v>
      </c>
      <c r="G29" s="35"/>
      <c r="H29" s="35">
        <v>21787</v>
      </c>
      <c r="I29" s="35">
        <v>6316954</v>
      </c>
      <c r="J29" s="39" t="s">
        <v>79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1" t="s">
        <v>68</v>
      </c>
      <c r="B30" s="14"/>
      <c r="C30" s="39" t="s">
        <v>73</v>
      </c>
      <c r="D30" s="39" t="s">
        <v>78</v>
      </c>
      <c r="E30" s="35">
        <v>72.180000000000007</v>
      </c>
      <c r="F30" s="35">
        <v>111735.4</v>
      </c>
      <c r="G30" s="35"/>
      <c r="H30" s="35">
        <v>138093</v>
      </c>
      <c r="I30" s="35">
        <v>512804</v>
      </c>
      <c r="J30" s="39" t="s">
        <v>79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2.5" customHeight="1" x14ac:dyDescent="0.2">
      <c r="A31" s="12" t="s">
        <v>29</v>
      </c>
      <c r="B31" s="43" t="s">
        <v>30</v>
      </c>
      <c r="C31" s="44"/>
      <c r="D31" s="40"/>
      <c r="E31" s="33">
        <f>SUM(E32:E37)</f>
        <v>176.06</v>
      </c>
      <c r="F31" s="33">
        <f t="shared" ref="F31:I31" si="2">SUM(F32:F37)</f>
        <v>2131138.96</v>
      </c>
      <c r="G31" s="33"/>
      <c r="H31" s="33">
        <f t="shared" si="2"/>
        <v>868023</v>
      </c>
      <c r="I31" s="33">
        <f t="shared" si="2"/>
        <v>3809063</v>
      </c>
      <c r="J31" s="40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16" t="s">
        <v>31</v>
      </c>
      <c r="B32" s="14"/>
      <c r="C32" s="39" t="s">
        <v>84</v>
      </c>
      <c r="D32" s="39" t="s">
        <v>90</v>
      </c>
      <c r="E32" s="35">
        <v>46</v>
      </c>
      <c r="F32" s="35">
        <v>197275.51999999999</v>
      </c>
      <c r="G32" s="35"/>
      <c r="H32" s="35">
        <v>1118866</v>
      </c>
      <c r="I32" s="35">
        <v>3583219</v>
      </c>
      <c r="J32" s="39" t="s">
        <v>79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9.25" customHeight="1" x14ac:dyDescent="0.2">
      <c r="A33" s="16" t="s">
        <v>32</v>
      </c>
      <c r="B33" s="14"/>
      <c r="C33" s="39" t="s">
        <v>85</v>
      </c>
      <c r="D33" s="39" t="s">
        <v>60</v>
      </c>
      <c r="E33" s="35">
        <v>50</v>
      </c>
      <c r="F33" s="35">
        <v>1933513.67</v>
      </c>
      <c r="G33" s="35"/>
      <c r="H33" s="35">
        <v>-250835</v>
      </c>
      <c r="I33" s="35">
        <v>208250</v>
      </c>
      <c r="J33" s="39" t="s">
        <v>95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8.5" customHeight="1" x14ac:dyDescent="0.2">
      <c r="A34" s="16" t="s">
        <v>80</v>
      </c>
      <c r="B34" s="14"/>
      <c r="C34" s="39" t="s">
        <v>86</v>
      </c>
      <c r="D34" s="39" t="s">
        <v>91</v>
      </c>
      <c r="E34" s="35">
        <v>20</v>
      </c>
      <c r="F34" s="35">
        <v>28.96</v>
      </c>
      <c r="G34" s="35"/>
      <c r="H34" s="35">
        <v>0</v>
      </c>
      <c r="I34" s="35">
        <v>0</v>
      </c>
      <c r="J34" s="39" t="s">
        <v>96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38.25" customHeight="1" x14ac:dyDescent="0.2">
      <c r="A35" s="16" t="s">
        <v>81</v>
      </c>
      <c r="B35" s="14"/>
      <c r="C35" s="39" t="s">
        <v>87</v>
      </c>
      <c r="D35" s="39" t="s">
        <v>92</v>
      </c>
      <c r="E35" s="35">
        <v>4.26</v>
      </c>
      <c r="F35" s="35">
        <v>289.81</v>
      </c>
      <c r="G35" s="35"/>
      <c r="H35" s="35">
        <v>20</v>
      </c>
      <c r="I35" s="35">
        <v>17031</v>
      </c>
      <c r="J35" s="39" t="s">
        <v>97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16" t="s">
        <v>82</v>
      </c>
      <c r="B36" s="14"/>
      <c r="C36" s="39" t="s">
        <v>88</v>
      </c>
      <c r="D36" s="39" t="s">
        <v>93</v>
      </c>
      <c r="E36" s="35">
        <v>50.8</v>
      </c>
      <c r="F36" s="35">
        <v>30</v>
      </c>
      <c r="G36" s="35"/>
      <c r="H36" s="35">
        <v>-28</v>
      </c>
      <c r="I36" s="35">
        <v>543</v>
      </c>
      <c r="J36" s="39" t="s">
        <v>98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39.75" customHeight="1" x14ac:dyDescent="0.2">
      <c r="A37" s="16" t="s">
        <v>83</v>
      </c>
      <c r="B37" s="14"/>
      <c r="C37" s="39" t="s">
        <v>89</v>
      </c>
      <c r="D37" s="39" t="s">
        <v>94</v>
      </c>
      <c r="E37" s="35">
        <v>5</v>
      </c>
      <c r="F37" s="35">
        <v>1</v>
      </c>
      <c r="G37" s="35"/>
      <c r="H37" s="35">
        <v>0</v>
      </c>
      <c r="I37" s="35">
        <v>20</v>
      </c>
      <c r="J37" s="39" t="s">
        <v>99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7.25" customHeight="1" x14ac:dyDescent="0.2">
      <c r="A38" s="12" t="s">
        <v>33</v>
      </c>
      <c r="B38" s="43" t="s">
        <v>34</v>
      </c>
      <c r="C38" s="44"/>
      <c r="D38" s="16"/>
      <c r="E38" s="16"/>
      <c r="F38" s="16"/>
      <c r="G38" s="16"/>
      <c r="H38" s="18"/>
      <c r="I38" s="18"/>
      <c r="J38" s="4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16" t="s">
        <v>35</v>
      </c>
      <c r="B39" s="62" t="s">
        <v>36</v>
      </c>
      <c r="C39" s="44"/>
      <c r="D39" s="12" t="s">
        <v>16</v>
      </c>
      <c r="E39" s="12" t="s">
        <v>16</v>
      </c>
      <c r="F39" s="12" t="s">
        <v>16</v>
      </c>
      <c r="G39" s="12" t="s">
        <v>16</v>
      </c>
      <c r="H39" s="15"/>
      <c r="I39" s="15"/>
      <c r="J39" s="40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16" t="s">
        <v>37</v>
      </c>
      <c r="B40" s="22"/>
      <c r="C40" s="17"/>
      <c r="D40" s="16" t="s">
        <v>16</v>
      </c>
      <c r="E40" s="16" t="s">
        <v>16</v>
      </c>
      <c r="F40" s="16" t="s">
        <v>16</v>
      </c>
      <c r="G40" s="16" t="s">
        <v>16</v>
      </c>
      <c r="H40" s="15"/>
      <c r="I40" s="15"/>
      <c r="J40" s="40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16" t="s">
        <v>38</v>
      </c>
      <c r="B41" s="62" t="s">
        <v>39</v>
      </c>
      <c r="C41" s="44"/>
      <c r="D41" s="12" t="s">
        <v>16</v>
      </c>
      <c r="E41" s="12" t="s">
        <v>16</v>
      </c>
      <c r="F41" s="12" t="s">
        <v>16</v>
      </c>
      <c r="G41" s="12" t="s">
        <v>16</v>
      </c>
      <c r="H41" s="15"/>
      <c r="I41" s="15"/>
      <c r="J41" s="40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16" t="s">
        <v>40</v>
      </c>
      <c r="B42" s="23"/>
      <c r="C42" s="24"/>
      <c r="D42" s="16" t="s">
        <v>16</v>
      </c>
      <c r="E42" s="16" t="s">
        <v>16</v>
      </c>
      <c r="F42" s="16" t="s">
        <v>16</v>
      </c>
      <c r="G42" s="16" t="s">
        <v>16</v>
      </c>
      <c r="H42" s="15"/>
      <c r="I42" s="15"/>
      <c r="J42" s="40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5" t="s">
        <v>41</v>
      </c>
      <c r="B43" s="62" t="s">
        <v>34</v>
      </c>
      <c r="C43" s="44"/>
      <c r="D43" s="26"/>
      <c r="E43" s="16"/>
      <c r="F43" s="16"/>
      <c r="G43" s="12"/>
      <c r="H43" s="15"/>
      <c r="I43" s="15"/>
      <c r="J43" s="15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42" customFormat="1" ht="12.75" customHeight="1" x14ac:dyDescent="0.2">
      <c r="A44" s="16" t="s">
        <v>42</v>
      </c>
      <c r="B44" s="62" t="s">
        <v>100</v>
      </c>
      <c r="C44" s="44"/>
      <c r="D44" s="16" t="s">
        <v>102</v>
      </c>
      <c r="E44" s="16"/>
      <c r="F44" s="16"/>
      <c r="G44" s="16"/>
      <c r="H44" s="18">
        <v>56.99</v>
      </c>
      <c r="I44" s="18">
        <v>56.99</v>
      </c>
      <c r="J44" s="18" t="s">
        <v>101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7"/>
      <c r="B45" s="28"/>
      <c r="C45" s="28"/>
      <c r="D45" s="27"/>
      <c r="E45" s="27"/>
      <c r="F45" s="27"/>
      <c r="G45" s="27"/>
      <c r="H45" s="29"/>
      <c r="I45" s="29"/>
      <c r="J45" s="29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0" t="s">
        <v>43</v>
      </c>
      <c r="B46" s="31"/>
      <c r="C46" s="31"/>
      <c r="D46" s="29"/>
      <c r="E46" s="29"/>
      <c r="F46" s="29"/>
      <c r="G46" s="29"/>
      <c r="H46" s="29"/>
      <c r="I46" s="29"/>
      <c r="J46" s="29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59" t="s">
        <v>44</v>
      </c>
      <c r="B47" s="46"/>
      <c r="C47" s="46"/>
      <c r="D47" s="46"/>
      <c r="E47" s="46"/>
      <c r="F47" s="46"/>
      <c r="G47" s="46"/>
      <c r="H47" s="46"/>
      <c r="I47" s="46"/>
      <c r="J47" s="46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60" t="s">
        <v>45</v>
      </c>
      <c r="B48" s="46"/>
      <c r="C48" s="46"/>
      <c r="D48" s="46"/>
      <c r="E48" s="46"/>
      <c r="F48" s="46"/>
      <c r="G48" s="46"/>
      <c r="H48" s="46"/>
      <c r="I48" s="46"/>
      <c r="J48" s="46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61" t="s">
        <v>46</v>
      </c>
      <c r="B50" s="48"/>
      <c r="C50" s="48"/>
      <c r="D50" s="48"/>
      <c r="E50" s="48"/>
      <c r="F50" s="48"/>
      <c r="G50" s="48"/>
      <c r="H50" s="48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2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2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2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2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mergeCells count="22">
    <mergeCell ref="A47:J47"/>
    <mergeCell ref="A48:J48"/>
    <mergeCell ref="A50:J50"/>
    <mergeCell ref="B31:C31"/>
    <mergeCell ref="B38:C38"/>
    <mergeCell ref="B39:C39"/>
    <mergeCell ref="B41:C41"/>
    <mergeCell ref="B43:C43"/>
    <mergeCell ref="B44:C44"/>
    <mergeCell ref="B25:C25"/>
    <mergeCell ref="A5:J5"/>
    <mergeCell ref="A7:J7"/>
    <mergeCell ref="A9:A10"/>
    <mergeCell ref="B9:C10"/>
    <mergeCell ref="D9:D10"/>
    <mergeCell ref="E9:I9"/>
    <mergeCell ref="J9:J10"/>
    <mergeCell ref="B11:C11"/>
    <mergeCell ref="B12:C12"/>
    <mergeCell ref="B14:C14"/>
    <mergeCell ref="B21:C21"/>
    <mergeCell ref="B23:C23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</dc:creator>
  <cp:lastModifiedBy>Vita Šatė</cp:lastModifiedBy>
  <cp:lastPrinted>2023-07-10T10:29:45Z</cp:lastPrinted>
  <dcterms:created xsi:type="dcterms:W3CDTF">2023-04-26T12:34:06Z</dcterms:created>
  <dcterms:modified xsi:type="dcterms:W3CDTF">2023-07-27T08:12:03Z</dcterms:modified>
</cp:coreProperties>
</file>